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Обосновывающий материал\J_100456002 Строительство и реконструкция ТП с сетями 10-0,4кВ\"/>
    </mc:Choice>
  </mc:AlternateContent>
  <bookViews>
    <workbookView xWindow="0" yWindow="0" windowWidth="17670" windowHeight="12060"/>
  </bookViews>
  <sheets>
    <sheet name="Лист1" sheetId="1" r:id="rId1"/>
  </sheets>
  <definedNames>
    <definedName name="_xlnm._FilterDatabase" localSheetId="0" hidden="1">Лист1!$A$3:$Y$128</definedName>
    <definedName name="_xlnm.Print_Titles" localSheetId="0">Лист1!$2:$3</definedName>
    <definedName name="_xlnm.Print_Area" localSheetId="0">Лист1!$A$1:$H$128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6" i="1" l="1"/>
  <c r="G64" i="1" l="1"/>
  <c r="C9" i="1"/>
  <c r="D9" i="1"/>
  <c r="G9" i="1"/>
  <c r="B9" i="1"/>
  <c r="C8" i="1"/>
  <c r="D8" i="1"/>
  <c r="F8" i="1"/>
  <c r="B8" i="1"/>
  <c r="C7" i="1"/>
  <c r="D7" i="1"/>
  <c r="F7" i="1"/>
  <c r="C6" i="1"/>
  <c r="D6" i="1"/>
  <c r="F6" i="1"/>
  <c r="B6" i="1"/>
  <c r="C5" i="1"/>
  <c r="D5" i="1"/>
  <c r="F5" i="1"/>
  <c r="B5" i="1"/>
  <c r="F125" i="1"/>
  <c r="F119" i="1"/>
  <c r="F105" i="1" s="1"/>
  <c r="F9" i="1" s="1"/>
  <c r="E113" i="1"/>
  <c r="E106" i="1"/>
  <c r="E105" i="1" l="1"/>
  <c r="E9" i="1" s="1"/>
  <c r="F4" i="1"/>
  <c r="G100" i="1" l="1"/>
  <c r="G88" i="1" s="1"/>
  <c r="G8" i="1" s="1"/>
  <c r="E94" i="1"/>
  <c r="E89" i="1"/>
  <c r="E88" i="1" l="1"/>
  <c r="E8" i="1" s="1"/>
  <c r="G80" i="1" l="1"/>
  <c r="G86" i="1"/>
  <c r="E80" i="1"/>
  <c r="E79" i="1" s="1"/>
  <c r="E7" i="1" l="1"/>
  <c r="G79" i="1"/>
  <c r="G7" i="1" s="1"/>
  <c r="G75" i="1"/>
  <c r="G69" i="1" l="1"/>
  <c r="G45" i="1" s="1"/>
  <c r="G6" i="1" s="1"/>
  <c r="E58" i="1" l="1"/>
  <c r="E52" i="1"/>
  <c r="E46" i="1"/>
  <c r="E45" i="1" l="1"/>
  <c r="E6" i="1" s="1"/>
  <c r="G39" i="1"/>
  <c r="E17" i="1" l="1"/>
  <c r="E11" i="1" l="1"/>
  <c r="E10" i="1" s="1"/>
  <c r="E5" i="1" s="1"/>
  <c r="E4" i="1" s="1"/>
  <c r="G11" i="1"/>
  <c r="G17" i="1"/>
  <c r="G24" i="1" l="1"/>
  <c r="G10" i="1" s="1"/>
  <c r="G5" i="1" s="1"/>
  <c r="G4" i="1" s="1"/>
</calcChain>
</file>

<file path=xl/sharedStrings.xml><?xml version="1.0" encoding="utf-8"?>
<sst xmlns="http://schemas.openxmlformats.org/spreadsheetml/2006/main" count="196" uniqueCount="184">
  <si>
    <t>ТП 1018 ул. Алеутская</t>
  </si>
  <si>
    <t>Система учета с АСКУЭ в ТП 1018</t>
  </si>
  <si>
    <t>КЛЭП-10кВ от ТП 155 до ТП 1018</t>
  </si>
  <si>
    <t>2КЛЭП-0,4кВ от ТП 1018 вывод на ВЛ-1, ВЛ-2</t>
  </si>
  <si>
    <t>ТП 819 проезд Куйбышева,1</t>
  </si>
  <si>
    <t>Система учета с АСКУЭ в ТП 819</t>
  </si>
  <si>
    <t>ВЛЭП-10кВ от оп.№ 1 (ТП 9) до оп.№1-1, от оп.№1-2 до оп.№1-6  в сторону ТП 819</t>
  </si>
  <si>
    <t>КЛЭП-10кВ от ТП 819 до оп.№1-6, от оп.№1-2  до оп.№1-1 в сторону ТП 9</t>
  </si>
  <si>
    <t>4КЛЭП-0,4кВ от ТП 819 на ВЛ-1, ВЛ-2, ВЛ-3, ВЛ-4</t>
  </si>
  <si>
    <t>ВЛЭП-0,4кВ от ТП 819 ВЛ-1, ВЛ-3, ВЛ-4</t>
  </si>
  <si>
    <t>ТП 789 ул.Степная,1а</t>
  </si>
  <si>
    <t>Система учета с АСКУЭ в ТП 789</t>
  </si>
  <si>
    <t>ВЛЭП-10кВ от оп.№ 5-3 (ТП 789) до оп. №5 в сторону ТП 113</t>
  </si>
  <si>
    <t>КЛЭП-10кВ от ТП 789 до оп. №5-3 в сторону ТП 113</t>
  </si>
  <si>
    <t>КЛЭП-0,4кВ от ТП 789 вывод на ВЛ-1</t>
  </si>
  <si>
    <t>Наименование объекта</t>
  </si>
  <si>
    <t>Ввод мощностей (шт/МВа/км)</t>
  </si>
  <si>
    <t>факт</t>
  </si>
  <si>
    <t>1,92/1,12</t>
  </si>
  <si>
    <t xml:space="preserve">Капитальные вложения, млн. руб.без НДС </t>
  </si>
  <si>
    <t>Итого за 2020 год</t>
  </si>
  <si>
    <t>Сети 10/0,4кВ с установкой ТП ул. Кутузова, ул. Амурская</t>
  </si>
  <si>
    <t>0,25/0,26</t>
  </si>
  <si>
    <t>Сети 10/0,4кВ с установкой ТП ул.Гоголя</t>
  </si>
  <si>
    <t>0,16/0,68</t>
  </si>
  <si>
    <t>1,26/0,322</t>
  </si>
  <si>
    <t>1,92/4,23</t>
  </si>
  <si>
    <t>Обоснование</t>
  </si>
  <si>
    <t>0,25/0,37</t>
  </si>
  <si>
    <t>0,25/0,55</t>
  </si>
  <si>
    <t>0,16/0,19</t>
  </si>
  <si>
    <t>КЛЭП-6кВ от ТП (П-19-22) до точки присоединения к КЛ-6кВ от ТП 604-26 (яч.3)</t>
  </si>
  <si>
    <t>КЛЭП-6кВ от ТП (П-19-22) до точки присоединения к КЛ-6кВ от ТП 603-21 (яч.6)</t>
  </si>
  <si>
    <t>2КЛЭП-0,4кВ от ТП (П-19-22) до границы земельного участка ул.Гоголя,14/6</t>
  </si>
  <si>
    <t>2КЛЭП-0,4кВ от ТП (П-19-22) до границы земельного участка ул.Гоголя,14</t>
  </si>
  <si>
    <t>2КЛЭП-0,4кВ от ТП (П-19-22) до границы земельного участка ул.Гоголя,14/3</t>
  </si>
  <si>
    <t>2КЛЭП-0,4кВ от ТП (П-19-22) до границы земельного участка ул.Гоголя,14/4</t>
  </si>
  <si>
    <t>2КЛЭП-0,4кВ от ТП (П-19-22) до границы земельного участка ул.Гоголя,14а</t>
  </si>
  <si>
    <t>ТП 603-28 ул. Гоголя, 14/6</t>
  </si>
  <si>
    <t>Система учета с АСКУЭ в ТП 603-28</t>
  </si>
  <si>
    <t>1,26/0</t>
  </si>
  <si>
    <t>ТП ул. Кутузова, ул. Амурская</t>
  </si>
  <si>
    <t>Система учета с АСКУЭ в ТП ул. Кутузова, ул. Амурская</t>
  </si>
  <si>
    <t>ВЛЭП-10кВ от ТП ул.Кутузова, ул. Амурская до оп.№1 в сторону ТП 35</t>
  </si>
  <si>
    <t>2КЛЭП-0,4кВ от ТП ул. Кутузова, ул. Амурская вывод на ВЛ-1, ВЛ-2</t>
  </si>
  <si>
    <t>0/0</t>
  </si>
  <si>
    <t>Сети 10/0,4кВ с установкой ТП проезд Куйбышева,1</t>
  </si>
  <si>
    <t>Сети 10/0,4кВ с установкой ТП ул. Алеутская</t>
  </si>
  <si>
    <t>ВЛЭП-10кВ от ТП ул. Алеутская до оп.№26-18-1(пр) ф.С-13</t>
  </si>
  <si>
    <t>Сети 10/0,4кВ с установкой ТП ул.Степная</t>
  </si>
  <si>
    <t>Экономия денежных средств в результате удешевления стоимости оборудования</t>
  </si>
  <si>
    <t>2020 год</t>
  </si>
  <si>
    <t>2021 год</t>
  </si>
  <si>
    <t>2022 год</t>
  </si>
  <si>
    <t>2023 год</t>
  </si>
  <si>
    <t>2024 год</t>
  </si>
  <si>
    <t>Итого за 2020-2024 года</t>
  </si>
  <si>
    <t>Итого за 2021 год</t>
  </si>
  <si>
    <t>Сети 10/0,4кВ с установкой ТП ул. Правобережная, ул. Шпальная</t>
  </si>
  <si>
    <t>ТП ул. Правобережная, ул. Шпальная</t>
  </si>
  <si>
    <t>Система учета с АСКУЭ в ТП ул. Правобережная, ул. Шпальная</t>
  </si>
  <si>
    <t>ВЛЭП-10кВ от ТП ул. Правобережная, ул. Шпальная</t>
  </si>
  <si>
    <t>3КЛЭП-0,4кВ от ТП ул. Правобережная, ул. Шпальная вывод на ВЛ-1, ВЛ-2, ВЛ-3</t>
  </si>
  <si>
    <t>ВЛЭП-0,4кВ от ТП ул. Правобережная, ул. Шпальная ВЛ-1, ВЛ-2, ВЛ-3</t>
  </si>
  <si>
    <t>Сети 10/0,4кВ с установкой ТП ул. Вишневая</t>
  </si>
  <si>
    <t>ТП ул. Вишневая</t>
  </si>
  <si>
    <t>Система учета с АСКУЭ в ТП ул. Вишневая</t>
  </si>
  <si>
    <t>ВЛЭП-10кВ от ТП ул. Вишневая до оп.№78-2-1 ф.Ми-16</t>
  </si>
  <si>
    <t>3КЛЭП-0,4кВ от ТП ул. Вишневая вывод на ВЛ-1, ВЛ-2, ВЛ-3</t>
  </si>
  <si>
    <t>ВЛЭП-0,4кВ от ТП ул. Вишневая ВЛ-1, ВЛ-2, ВЛ-3</t>
  </si>
  <si>
    <t>Сети 10/0,4кВ с установкой ТП ул. Дамбовая, пер. Луговой</t>
  </si>
  <si>
    <t>ТП ул. Дамбовая, пер. Луговой</t>
  </si>
  <si>
    <t>Система учета с АСКУЭ в ТП ул. Дамбовая, пер. Луговой</t>
  </si>
  <si>
    <t>ВЛЭП-10кВ от ТП ул. Дамбовая, пер. Луговой до оп.№13 в сторону ТП 671-25</t>
  </si>
  <si>
    <t>4КЛЭП-0,4кВ от ТП ул. Дамбовая, пер. Луговой вывод на ВЛ-1, ВЛ-2</t>
  </si>
  <si>
    <t>ВЛЭП-0,4кВ от ТП ул. Дамбовая, пер. Луговой ВЛ-1, ВЛ-2</t>
  </si>
  <si>
    <t>0,25/0,40</t>
  </si>
  <si>
    <t>0,16/0,54</t>
  </si>
  <si>
    <t>0,16/1,36</t>
  </si>
  <si>
    <t>ТП 1042 п. Росинка, ул. Фигурная</t>
  </si>
  <si>
    <t>ВЛЭП-10кВ от ТП 1042 до оп. №44-2 в сторону ТП 576</t>
  </si>
  <si>
    <t>2КЛЭП-0,4кВ от ТП 1042 ул. Фигурная вывод на ВЛ-1, ВЛ-2</t>
  </si>
  <si>
    <t>ВЛЭП-0,4кВ от ТП 674 ВЛ-1, ВЛ-2, ВЛ-3</t>
  </si>
  <si>
    <t>ТП 825 ул.6-я Степная</t>
  </si>
  <si>
    <t>ВЛЭП-10кВ от ТП 825 ул.6-я Степная до оп. №4 (ф.Ск-1)</t>
  </si>
  <si>
    <t>КЛЭП-10кВ от ТП 825 ул.6-я степная до оп. №4-11 в сторону ф .Ск-1</t>
  </si>
  <si>
    <t>2КЛЭП-0,4кВ от ТП 825 ул.6-я Степная вывод на ВЛ-1, ВЛ-2</t>
  </si>
  <si>
    <t>ВЛЭП-0,4кВ от ТП 237А ВЛ-1, ВЛ-2, ВЛ-3, ВЛ-4</t>
  </si>
  <si>
    <t>ТП 823 ул. Коларовский тракт, 8</t>
  </si>
  <si>
    <t>2КЛЭП-10кВ от РП "Сибкартель" до ТП 823</t>
  </si>
  <si>
    <t>2КЛЭП-0,4кВ от ТП 823 до РП "Сибкартель" (до ШУОТ)</t>
  </si>
  <si>
    <t>Сети 10/0,4кВ с установкой ТП п. Росинка, ул. Фигурная</t>
  </si>
  <si>
    <t>Сети 10/0,4кВ с установкой ТП ул.6-я Степная</t>
  </si>
  <si>
    <t>Сети 10/0,4кВ с установкой ТП ул. Коларовский тракт, 8</t>
  </si>
  <si>
    <t>0,25/1,07</t>
  </si>
  <si>
    <t>0,25/1,43</t>
  </si>
  <si>
    <t>0,8/0,13</t>
  </si>
  <si>
    <t>0,57/2,3</t>
  </si>
  <si>
    <t>1,3/2,63</t>
  </si>
  <si>
    <t>Итого за 2022 год</t>
  </si>
  <si>
    <t>Сети 10/0,4кВ с установкой ТП ул. М.трамплин</t>
  </si>
  <si>
    <t>ТП 833 ул. М.трамплин</t>
  </si>
  <si>
    <t>Система учета с АСКУЭ в ТП 833 ул. М.трамплин</t>
  </si>
  <si>
    <t>ВЛЭП-10кВ от ТП 833 ул. М.трамплин до оп.№17 в сторону ТП 113</t>
  </si>
  <si>
    <t>2КЛЭП-0,4кВ от ТП 833 ул. М.трамплин вывод на ВЛ-1, ВЛ-2</t>
  </si>
  <si>
    <t>ВЛЭП-0,4кВ от ТП 833 ул. М.трамплин ВЛ-1, ВЛ-2</t>
  </si>
  <si>
    <t>Установка ТП ул. Ивановского</t>
  </si>
  <si>
    <t>ТП 862 ул. Ивановского,4 стр.9</t>
  </si>
  <si>
    <t>0,8/0</t>
  </si>
  <si>
    <t>0,16/1,03</t>
  </si>
  <si>
    <t>0,96/1,03</t>
  </si>
  <si>
    <t>Уточнение объемов работ при выполнении проектно-сметной документации</t>
  </si>
  <si>
    <t>Итого за 2023 год</t>
  </si>
  <si>
    <t>Сети 10/0,4кВ с установкой ТП ул. Прибрежная, ул. Тальниковая</t>
  </si>
  <si>
    <t>ТП ул. Прибрежная, ул. Тальниковая</t>
  </si>
  <si>
    <t>Система учета с АСКУЭ в ТП ул. Прибрежная, ул. Тальниковая</t>
  </si>
  <si>
    <t>4КЛЭП-0,4кВ от ТП ул. Прибрежная, ул. Тальниковая вывод на ВЛ-1, ВЛ-2, ВЛ-3, ВЛ-4</t>
  </si>
  <si>
    <t>ВЛЭП-0,4кВ от ТП ул. Прибрежная, ул. Тальниковая ВЛ-1, ВЛ-2, ВЛ-3, ВЛ-4</t>
  </si>
  <si>
    <t>Сети 10/0,4кВ с установкой ТП ул.Первомайская, пер.Чаинский</t>
  </si>
  <si>
    <t>ТП ул.Первомайская, пер.Чаинский</t>
  </si>
  <si>
    <t>Система учета с АСКУЭ в ТП ул.Первомайская, пер.Чаинский</t>
  </si>
  <si>
    <t>ВЛЭП-10кВ от ТП ул.Первомайская, пер.Чаинский до оп.№26 в сторону ТП 47</t>
  </si>
  <si>
    <t>4КЛЭП-0,4кВ от ТП ул.Первомайская, пер.Чаинский вывод на ВЛ-1, ВЛ-2, ВЛ-3, ВЛ-4</t>
  </si>
  <si>
    <t>ВЛЭП-0,4кВ от ТП ул.Первомайская, пер.Чаинский ВЛ-1, ВЛ-2, ВЛ-3, ВЛ-4</t>
  </si>
  <si>
    <t>ТП 1066 ул. Березовая,3</t>
  </si>
  <si>
    <t>Система учета с АСКУЭ в ТП 1066</t>
  </si>
  <si>
    <t>2КЛЭП-10кВ от новой ТП до места врезки в сторону РП Хлебозавод</t>
  </si>
  <si>
    <t>КЛЭП-10кВ от ТП 1066 до места врезки в сторону ТП 762</t>
  </si>
  <si>
    <t>КЛЭП-10кВ от ТП 1066 до ТП 636</t>
  </si>
  <si>
    <t>Установка 2КТП по ул. Балтийская ,26</t>
  </si>
  <si>
    <t>ТП 853 ул.Балтийская,26</t>
  </si>
  <si>
    <t>КЛЭП-10кВ от ТП 853 до оп.17-1 в сторону ТП 187 ф.Сб-10</t>
  </si>
  <si>
    <t>КЛЭП-10кВ от ТП 853 до оп.17 в сторону ТП 189 ф.Сб-10</t>
  </si>
  <si>
    <t>Система учета с АСКУЭ в ТП 853</t>
  </si>
  <si>
    <t>0,41/3,78</t>
  </si>
  <si>
    <t>0,16/0,89</t>
  </si>
  <si>
    <t>0,25/2,88</t>
  </si>
  <si>
    <t>Сети 10/0,4кВ с установкой ТП ул. 6-я Усть-Киргизка</t>
  </si>
  <si>
    <t>ТП ул. 6-я Усть-Киргизка</t>
  </si>
  <si>
    <t>Система учета с АСКУЭ в ТП ул. 6-я Усть-Киргизка</t>
  </si>
  <si>
    <t>ВЛЭП-10кВ от ТП ул. 6-я Усть-Киргизка до оп.№1-2 в сторону ТП 29</t>
  </si>
  <si>
    <t>КЛЭП-10кВ от оп.№1-2(ТП ул.6-я Усть-Киргизка) до оп.№7 в сторону ТП 29</t>
  </si>
  <si>
    <t>2КЛЭП-0,4кВ от ТП ул. 6-я Усть-Киргизка вывод на ВЛ-1, ВЛ-2</t>
  </si>
  <si>
    <t>ВЛЭП-0,4кВ от ТП ул. 6-я Усть-Киргизка ВЛ-1, ВЛ-2</t>
  </si>
  <si>
    <t>Сети 10/0,4кВ с установкой ТП ул. Усть-Киргизка 4-я</t>
  </si>
  <si>
    <t>ТП ул. Усть-Киргизка 4-я</t>
  </si>
  <si>
    <t>Система учета с АСКУЭ в ТП ул.Усть-Киргизка 4-я</t>
  </si>
  <si>
    <t>ВЛЭП-10кВ от ТП ул.Усть-Киргизка 4-я</t>
  </si>
  <si>
    <t>2КЛЭП-0,4кВ от ТП ул.Усть-Киргизка 4-я</t>
  </si>
  <si>
    <t>ВЛЭП-0,4кВ от ТП ул.Усть-Киргизка 4-я</t>
  </si>
  <si>
    <t>0,16/1,07</t>
  </si>
  <si>
    <t>0,16/0,52</t>
  </si>
  <si>
    <t>Итого за 2024 год</t>
  </si>
  <si>
    <t>Вынос встроенной в здание ТП 564 ул. Торговая</t>
  </si>
  <si>
    <t>Замена ТП 576 п.Росинка</t>
  </si>
  <si>
    <t>ТП взамен ТП 576</t>
  </si>
  <si>
    <t>Система учета с АСКУЭ в ТП взамен ТП 576</t>
  </si>
  <si>
    <t>КЛЭП-10кВ от ТП взамен ТП 576 вывод на оп.№43-10 ф.Зп-21</t>
  </si>
  <si>
    <t>0,8/0,37</t>
  </si>
  <si>
    <t>0,4/0,02</t>
  </si>
  <si>
    <t>1,2/0,39</t>
  </si>
  <si>
    <t>4,98/5,94</t>
  </si>
  <si>
    <t>0,8/0,85</t>
  </si>
  <si>
    <t>0,32/1,59</t>
  </si>
  <si>
    <t>0,25/2,97</t>
  </si>
  <si>
    <t>Перенос сроков технологического присоединения к электрическим сетям и строительства сетей 0,4кВ  по инициативе заявителей по ул.Гоголя.</t>
  </si>
  <si>
    <t>Необходимость выноса ТП с частной территории</t>
  </si>
  <si>
    <t>утвержденный план</t>
  </si>
  <si>
    <t>корректировка 2024</t>
  </si>
  <si>
    <t>1. Уточнение состава инвестиционного проекта в результате подготовки проектной документации
2. Изменение сроков технологического присоединения</t>
  </si>
  <si>
    <t>Уточнение  местоположения трансформаторной подстанции в результате оформления разрешения на использование земель и подготовки проектной документации.</t>
  </si>
  <si>
    <t>Отказ в получении разрешения на использование земель</t>
  </si>
  <si>
    <t>1. Уточнение состава инвестиционного проекта в результате подготовки проектной документации</t>
  </si>
  <si>
    <t>0,96/1,22</t>
  </si>
  <si>
    <t>0,16/1,22</t>
  </si>
  <si>
    <t>Установка ТП для следственного комитета России по Томской области</t>
  </si>
  <si>
    <t>Увеличение пропускной способности ТП 576 за счет увеличения мощности питающего трансформатора, организация петлевой схемы электроснабжения</t>
  </si>
  <si>
    <t>4,18/13,12</t>
  </si>
  <si>
    <t>Изменение протяженности и соотношения линий, проложенных в земле и по воздуху в результате подготовки проектной документации.</t>
  </si>
  <si>
    <t>Уточнение  местоположения трансформаторной подстанции по ул.Куйбышева  и как следствие, изменение протяженности ЛЭП в результате оформления разрешения на использование земель и подготовки проектной документации.</t>
  </si>
  <si>
    <t xml:space="preserve">Необходимость перевода части нагрузки с ТП 113 на вновь установленную ТП для обеспечения требуемого качества электроэнергии в соответствии с ГОСТ 32144-2013. </t>
  </si>
  <si>
    <t xml:space="preserve">Необходимость перевода части нагрузки с ТП 674 на вновь установленную ТП для обеспечения требуемого качества электроэнергии в соответствии с ГОСТ 32144-2013. </t>
  </si>
  <si>
    <t xml:space="preserve">Необходимость перевода части нагрузки с ТП 237А и ТП 435 на вновь установленную ТП для обеспечения требуемого качества электроэнергии в соответствии с ГОСТ 32144-2013. </t>
  </si>
  <si>
    <t>Необходимость перевода нагрузки с РП Сибкартель на вновь установленную ТП в связи с выносом РУ-0,4кВ РП Сибкартель с частной территории.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</si>
</sst>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1" fillId="2" borderId="0" xfId="0" applyFont="1" applyFill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128"/>
  <sheetViews>
    <sheetView tabSelected="1" view="pageBreakPreview" zoomScale="90" zoomScaleNormal="85" zoomScaleSheetLayoutView="90" workbookViewId="0">
      <pane ySplit="10" topLeftCell="A11" activePane="bottomLeft" state="frozen"/>
      <selection pane="bottomLeft" activeCell="K76" sqref="K76"/>
    </sheetView>
  </sheetViews>
  <sheetFormatPr defaultRowHeight="15" x14ac:dyDescent="0.25"/>
  <cols>
    <col min="1" max="1" width="49.42578125" style="1" customWidth="1"/>
    <col min="2" max="3" width="16.140625" style="1" customWidth="1"/>
    <col min="4" max="5" width="14.5703125" style="1" customWidth="1"/>
    <col min="6" max="6" width="15.85546875" style="1" customWidth="1"/>
    <col min="7" max="7" width="14.5703125" style="1" customWidth="1"/>
    <col min="8" max="8" width="45.5703125" style="1" customWidth="1"/>
    <col min="9" max="16384" width="9.140625" style="1"/>
  </cols>
  <sheetData>
    <row r="2" spans="1:8" ht="38.25" customHeight="1" x14ac:dyDescent="0.25">
      <c r="A2" s="79" t="s">
        <v>15</v>
      </c>
      <c r="B2" s="81" t="s">
        <v>16</v>
      </c>
      <c r="C2" s="82"/>
      <c r="D2" s="83"/>
      <c r="E2" s="81" t="s">
        <v>19</v>
      </c>
      <c r="F2" s="82"/>
      <c r="G2" s="83"/>
      <c r="H2" s="8" t="s">
        <v>27</v>
      </c>
    </row>
    <row r="3" spans="1:8" ht="28.5" customHeight="1" x14ac:dyDescent="0.25">
      <c r="A3" s="80"/>
      <c r="B3" s="42" t="s">
        <v>167</v>
      </c>
      <c r="C3" s="42" t="s">
        <v>168</v>
      </c>
      <c r="D3" s="8" t="s">
        <v>17</v>
      </c>
      <c r="E3" s="42" t="s">
        <v>167</v>
      </c>
      <c r="F3" s="42" t="s">
        <v>168</v>
      </c>
      <c r="G3" s="8" t="s">
        <v>17</v>
      </c>
      <c r="H3" s="2"/>
    </row>
    <row r="4" spans="1:8" ht="17.25" customHeight="1" x14ac:dyDescent="0.25">
      <c r="A4" s="43" t="s">
        <v>56</v>
      </c>
      <c r="B4" s="44" t="s">
        <v>177</v>
      </c>
      <c r="C4" s="44" t="s">
        <v>160</v>
      </c>
      <c r="D4" s="31" t="s">
        <v>161</v>
      </c>
      <c r="E4" s="45">
        <f>SUM(E5:E9)</f>
        <v>32.633271966950005</v>
      </c>
      <c r="F4" s="45">
        <f t="shared" ref="F4:G4" si="0">SUM(F5:F9)</f>
        <v>11.31153172216</v>
      </c>
      <c r="G4" s="45">
        <f t="shared" si="0"/>
        <v>24.057749569999999</v>
      </c>
      <c r="H4" s="58"/>
    </row>
    <row r="5" spans="1:8" ht="17.25" customHeight="1" x14ac:dyDescent="0.25">
      <c r="A5" s="10" t="s">
        <v>51</v>
      </c>
      <c r="B5" s="9" t="str">
        <f>B10</f>
        <v>1,92/4,23</v>
      </c>
      <c r="C5" s="9">
        <f t="shared" ref="C5:G5" si="1">C10</f>
        <v>0</v>
      </c>
      <c r="D5" s="9" t="str">
        <f t="shared" si="1"/>
        <v>1,92/1,12</v>
      </c>
      <c r="E5" s="41">
        <f t="shared" si="1"/>
        <v>11.161557867940001</v>
      </c>
      <c r="F5" s="41">
        <f t="shared" si="1"/>
        <v>0</v>
      </c>
      <c r="G5" s="41">
        <f t="shared" si="1"/>
        <v>6.9129558300000005</v>
      </c>
      <c r="H5" s="59"/>
    </row>
    <row r="6" spans="1:8" ht="17.25" customHeight="1" x14ac:dyDescent="0.25">
      <c r="A6" s="10" t="s">
        <v>52</v>
      </c>
      <c r="B6" s="9" t="str">
        <f>B45</f>
        <v>0,57/2,3</v>
      </c>
      <c r="C6" s="9">
        <f t="shared" ref="C6:G6" si="2">C45</f>
        <v>0</v>
      </c>
      <c r="D6" s="9" t="str">
        <f t="shared" si="2"/>
        <v>1,3/2,63</v>
      </c>
      <c r="E6" s="41">
        <f t="shared" si="2"/>
        <v>5.7586909058399991</v>
      </c>
      <c r="F6" s="41">
        <f t="shared" si="2"/>
        <v>0</v>
      </c>
      <c r="G6" s="41">
        <f t="shared" si="2"/>
        <v>5.7050965099999988</v>
      </c>
      <c r="H6" s="59"/>
    </row>
    <row r="7" spans="1:8" ht="19.5" customHeight="1" x14ac:dyDescent="0.25">
      <c r="A7" s="10" t="s">
        <v>53</v>
      </c>
      <c r="B7" s="42" t="s">
        <v>173</v>
      </c>
      <c r="C7" s="9">
        <f t="shared" ref="C7:G7" si="3">C79</f>
        <v>0</v>
      </c>
      <c r="D7" s="9" t="str">
        <f t="shared" si="3"/>
        <v>0,96/1,03</v>
      </c>
      <c r="E7" s="41">
        <f t="shared" si="3"/>
        <v>5.4</v>
      </c>
      <c r="F7" s="41">
        <f t="shared" si="3"/>
        <v>0</v>
      </c>
      <c r="G7" s="41">
        <f t="shared" si="3"/>
        <v>5.2602930400000005</v>
      </c>
      <c r="H7" s="59"/>
    </row>
    <row r="8" spans="1:8" ht="17.25" customHeight="1" x14ac:dyDescent="0.25">
      <c r="A8" s="10" t="s">
        <v>54</v>
      </c>
      <c r="B8" s="9" t="str">
        <f>B88</f>
        <v>0,41/3,78</v>
      </c>
      <c r="C8" s="9">
        <f t="shared" ref="C8:G8" si="4">C88</f>
        <v>0</v>
      </c>
      <c r="D8" s="9" t="str">
        <f t="shared" si="4"/>
        <v>0,8/0,85</v>
      </c>
      <c r="E8" s="41">
        <f t="shared" si="4"/>
        <v>6.0851096590000004</v>
      </c>
      <c r="F8" s="41">
        <f t="shared" si="4"/>
        <v>0</v>
      </c>
      <c r="G8" s="41">
        <f t="shared" si="4"/>
        <v>6.1794041899999996</v>
      </c>
      <c r="H8" s="59"/>
    </row>
    <row r="9" spans="1:8" ht="17.25" customHeight="1" x14ac:dyDescent="0.25">
      <c r="A9" s="10" t="s">
        <v>55</v>
      </c>
      <c r="B9" s="9" t="str">
        <f>B105</f>
        <v>0,32/1,59</v>
      </c>
      <c r="C9" s="9" t="str">
        <f t="shared" ref="C9:G9" si="5">C105</f>
        <v>1,2/0,39</v>
      </c>
      <c r="D9" s="9">
        <f t="shared" si="5"/>
        <v>0</v>
      </c>
      <c r="E9" s="41">
        <f t="shared" si="5"/>
        <v>4.2279135341699998</v>
      </c>
      <c r="F9" s="41">
        <f t="shared" si="5"/>
        <v>11.31153172216</v>
      </c>
      <c r="G9" s="41">
        <f t="shared" si="5"/>
        <v>0</v>
      </c>
      <c r="H9" s="59"/>
    </row>
    <row r="10" spans="1:8" ht="61.5" customHeight="1" x14ac:dyDescent="0.25">
      <c r="A10" s="47" t="s">
        <v>20</v>
      </c>
      <c r="B10" s="31" t="s">
        <v>26</v>
      </c>
      <c r="C10" s="31"/>
      <c r="D10" s="44" t="s">
        <v>18</v>
      </c>
      <c r="E10" s="46">
        <f>E11+E17+E24+E34+E39</f>
        <v>11.161557867940001</v>
      </c>
      <c r="F10" s="46"/>
      <c r="G10" s="46">
        <f>G11+G17+G24+G34+G39</f>
        <v>6.9129558300000005</v>
      </c>
      <c r="H10" s="60" t="s">
        <v>169</v>
      </c>
    </row>
    <row r="11" spans="1:8" x14ac:dyDescent="0.25">
      <c r="A11" s="48" t="s">
        <v>47</v>
      </c>
      <c r="B11" s="27" t="s">
        <v>22</v>
      </c>
      <c r="C11" s="27"/>
      <c r="D11" s="57" t="s">
        <v>28</v>
      </c>
      <c r="E11" s="51">
        <f>SUM(E12:E16)</f>
        <v>1.2273646091200001</v>
      </c>
      <c r="F11" s="51"/>
      <c r="G11" s="28">
        <f>SUM(G12:G16)</f>
        <v>1.6099999999999999</v>
      </c>
      <c r="H11" s="61"/>
    </row>
    <row r="12" spans="1:8" x14ac:dyDescent="0.25">
      <c r="A12" s="11" t="s">
        <v>0</v>
      </c>
      <c r="B12" s="12">
        <v>0.25</v>
      </c>
      <c r="C12" s="12"/>
      <c r="D12" s="13">
        <v>0.25</v>
      </c>
      <c r="E12" s="14">
        <v>0.4898848520800001</v>
      </c>
      <c r="F12" s="14"/>
      <c r="G12" s="15">
        <v>0.48</v>
      </c>
      <c r="H12" s="70" t="s">
        <v>178</v>
      </c>
    </row>
    <row r="13" spans="1:8" x14ac:dyDescent="0.25">
      <c r="A13" s="11" t="s">
        <v>1</v>
      </c>
      <c r="B13" s="12"/>
      <c r="C13" s="12"/>
      <c r="D13" s="13"/>
      <c r="E13" s="14">
        <v>0.11931346440000003</v>
      </c>
      <c r="F13" s="14"/>
      <c r="G13" s="15">
        <v>0.13</v>
      </c>
      <c r="H13" s="71"/>
    </row>
    <row r="14" spans="1:8" ht="30" x14ac:dyDescent="0.25">
      <c r="A14" s="11" t="s">
        <v>48</v>
      </c>
      <c r="B14" s="16">
        <v>0.185</v>
      </c>
      <c r="C14" s="16"/>
      <c r="D14" s="17">
        <v>0</v>
      </c>
      <c r="E14" s="14">
        <v>0.42465521744000001</v>
      </c>
      <c r="F14" s="14"/>
      <c r="G14" s="15">
        <v>0</v>
      </c>
      <c r="H14" s="71"/>
    </row>
    <row r="15" spans="1:8" x14ac:dyDescent="0.25">
      <c r="A15" s="11" t="s">
        <v>2</v>
      </c>
      <c r="B15" s="16">
        <v>0</v>
      </c>
      <c r="C15" s="16"/>
      <c r="D15" s="18">
        <v>0.314</v>
      </c>
      <c r="E15" s="14">
        <v>0</v>
      </c>
      <c r="F15" s="14"/>
      <c r="G15" s="15">
        <v>0.86</v>
      </c>
      <c r="H15" s="71"/>
    </row>
    <row r="16" spans="1:8" x14ac:dyDescent="0.25">
      <c r="A16" s="11" t="s">
        <v>3</v>
      </c>
      <c r="B16" s="16">
        <v>7.6999999999999999E-2</v>
      </c>
      <c r="C16" s="16"/>
      <c r="D16" s="18">
        <v>0.06</v>
      </c>
      <c r="E16" s="14">
        <v>0.19351107519999999</v>
      </c>
      <c r="F16" s="14"/>
      <c r="G16" s="15">
        <v>0.14000000000000001</v>
      </c>
      <c r="H16" s="72"/>
    </row>
    <row r="17" spans="1:25" ht="28.5" x14ac:dyDescent="0.25">
      <c r="A17" s="48" t="s">
        <v>46</v>
      </c>
      <c r="B17" s="27" t="s">
        <v>164</v>
      </c>
      <c r="C17" s="27"/>
      <c r="D17" s="27" t="s">
        <v>29</v>
      </c>
      <c r="E17" s="51">
        <f>SUM(E18:E23)</f>
        <v>3.69968573432</v>
      </c>
      <c r="F17" s="51"/>
      <c r="G17" s="49">
        <f>SUM(G18:G23)</f>
        <v>1.9455452299999998</v>
      </c>
      <c r="H17" s="61"/>
    </row>
    <row r="18" spans="1:25" x14ac:dyDescent="0.25">
      <c r="A18" s="11" t="s">
        <v>4</v>
      </c>
      <c r="B18" s="12">
        <v>0.25</v>
      </c>
      <c r="C18" s="12"/>
      <c r="D18" s="12">
        <v>0.25</v>
      </c>
      <c r="E18" s="14">
        <v>0.4898848520800001</v>
      </c>
      <c r="F18" s="14"/>
      <c r="G18" s="19">
        <v>0.68170754</v>
      </c>
      <c r="H18" s="70" t="s">
        <v>179</v>
      </c>
    </row>
    <row r="19" spans="1:25" x14ac:dyDescent="0.25">
      <c r="A19" s="11" t="s">
        <v>5</v>
      </c>
      <c r="B19" s="12"/>
      <c r="C19" s="12"/>
      <c r="D19" s="20"/>
      <c r="E19" s="14">
        <v>0.11931346440000003</v>
      </c>
      <c r="F19" s="14"/>
      <c r="G19" s="19">
        <v>9.5153600000000005E-2</v>
      </c>
      <c r="H19" s="71"/>
    </row>
    <row r="20" spans="1:25" ht="30" x14ac:dyDescent="0.25">
      <c r="A20" s="11" t="s">
        <v>6</v>
      </c>
      <c r="B20" s="12">
        <v>0.505</v>
      </c>
      <c r="C20" s="12"/>
      <c r="D20" s="18">
        <v>0.158</v>
      </c>
      <c r="E20" s="14">
        <v>1.0199757517600001</v>
      </c>
      <c r="F20" s="14"/>
      <c r="G20" s="19">
        <v>0.34615847</v>
      </c>
      <c r="H20" s="71"/>
    </row>
    <row r="21" spans="1:25" ht="30" x14ac:dyDescent="0.25">
      <c r="A21" s="11" t="s">
        <v>7</v>
      </c>
      <c r="B21" s="12">
        <v>0</v>
      </c>
      <c r="C21" s="12"/>
      <c r="D21" s="16">
        <v>9.0999999999999998E-2</v>
      </c>
      <c r="E21" s="14">
        <v>0</v>
      </c>
      <c r="F21" s="14"/>
      <c r="G21" s="19">
        <v>0.24766831</v>
      </c>
      <c r="H21" s="71"/>
    </row>
    <row r="22" spans="1:25" x14ac:dyDescent="0.25">
      <c r="A22" s="11" t="s">
        <v>8</v>
      </c>
      <c r="B22" s="12">
        <v>0.14000000000000001</v>
      </c>
      <c r="C22" s="12"/>
      <c r="D22" s="12">
        <v>0.11</v>
      </c>
      <c r="E22" s="14">
        <v>0.25535639336000004</v>
      </c>
      <c r="F22" s="14"/>
      <c r="G22" s="19">
        <v>0.24082801999999998</v>
      </c>
      <c r="H22" s="71"/>
    </row>
    <row r="23" spans="1:25" x14ac:dyDescent="0.25">
      <c r="A23" s="11" t="s">
        <v>9</v>
      </c>
      <c r="B23" s="12">
        <v>2.323</v>
      </c>
      <c r="C23" s="12"/>
      <c r="D23" s="12">
        <v>0.191</v>
      </c>
      <c r="E23" s="14">
        <v>1.81515527272</v>
      </c>
      <c r="F23" s="14"/>
      <c r="G23" s="19">
        <v>0.33402928999999998</v>
      </c>
      <c r="H23" s="72"/>
    </row>
    <row r="24" spans="1:25" x14ac:dyDescent="0.25">
      <c r="A24" s="48" t="s">
        <v>23</v>
      </c>
      <c r="B24" s="27" t="s">
        <v>25</v>
      </c>
      <c r="C24" s="27"/>
      <c r="D24" s="27" t="s">
        <v>40</v>
      </c>
      <c r="E24" s="28">
        <v>4.3610832692999999</v>
      </c>
      <c r="F24" s="28"/>
      <c r="G24" s="49">
        <f>SUM(G25:G26)</f>
        <v>2.3235287000000002</v>
      </c>
      <c r="H24" s="61"/>
      <c r="I24" s="7"/>
    </row>
    <row r="25" spans="1:25" ht="30" x14ac:dyDescent="0.25">
      <c r="A25" s="21" t="s">
        <v>38</v>
      </c>
      <c r="B25" s="12">
        <v>1.26</v>
      </c>
      <c r="C25" s="12"/>
      <c r="D25" s="12">
        <v>1.26</v>
      </c>
      <c r="E25" s="14">
        <v>2.9866565646000001</v>
      </c>
      <c r="F25" s="14"/>
      <c r="G25" s="16">
        <v>2.1658727400000002</v>
      </c>
      <c r="H25" s="62" t="s">
        <v>50</v>
      </c>
    </row>
    <row r="26" spans="1:25" x14ac:dyDescent="0.25">
      <c r="A26" s="3" t="s">
        <v>39</v>
      </c>
      <c r="B26" s="22"/>
      <c r="C26" s="22"/>
      <c r="D26" s="22"/>
      <c r="E26" s="23">
        <v>0.16220694990000001</v>
      </c>
      <c r="F26" s="23"/>
      <c r="G26" s="24">
        <v>0.15765596000000001</v>
      </c>
      <c r="H26" s="61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30" customHeight="1" x14ac:dyDescent="0.25">
      <c r="A27" s="5" t="s">
        <v>31</v>
      </c>
      <c r="B27" s="12">
        <v>2.4E-2</v>
      </c>
      <c r="C27" s="12"/>
      <c r="D27" s="12">
        <v>0</v>
      </c>
      <c r="E27" s="14">
        <v>8.3896248900000012E-2</v>
      </c>
      <c r="F27" s="14"/>
      <c r="G27" s="14">
        <v>0</v>
      </c>
      <c r="H27" s="70" t="s">
        <v>170</v>
      </c>
    </row>
    <row r="28" spans="1:25" ht="30" x14ac:dyDescent="0.25">
      <c r="A28" s="5" t="s">
        <v>32</v>
      </c>
      <c r="B28" s="12">
        <v>2.4E-2</v>
      </c>
      <c r="C28" s="12"/>
      <c r="D28" s="12">
        <v>0</v>
      </c>
      <c r="E28" s="14">
        <v>8.3896248900000012E-2</v>
      </c>
      <c r="F28" s="14"/>
      <c r="G28" s="14">
        <v>0</v>
      </c>
      <c r="H28" s="72"/>
    </row>
    <row r="29" spans="1:25" ht="32.25" customHeight="1" x14ac:dyDescent="0.25">
      <c r="A29" s="5" t="s">
        <v>33</v>
      </c>
      <c r="B29" s="12">
        <v>2.8000000000000001E-2</v>
      </c>
      <c r="C29" s="12"/>
      <c r="D29" s="12">
        <v>0</v>
      </c>
      <c r="E29" s="14">
        <v>0.12567271799999999</v>
      </c>
      <c r="F29" s="14"/>
      <c r="G29" s="14">
        <v>0</v>
      </c>
      <c r="H29" s="70" t="s">
        <v>165</v>
      </c>
    </row>
    <row r="30" spans="1:25" ht="30" x14ac:dyDescent="0.25">
      <c r="A30" s="5" t="s">
        <v>34</v>
      </c>
      <c r="B30" s="12">
        <v>7.5999999999999998E-2</v>
      </c>
      <c r="C30" s="12"/>
      <c r="D30" s="12">
        <v>0</v>
      </c>
      <c r="E30" s="14">
        <v>0.24571086360000002</v>
      </c>
      <c r="F30" s="14"/>
      <c r="G30" s="14">
        <v>0</v>
      </c>
      <c r="H30" s="71"/>
    </row>
    <row r="31" spans="1:25" ht="30" x14ac:dyDescent="0.25">
      <c r="A31" s="5" t="s">
        <v>35</v>
      </c>
      <c r="B31" s="12">
        <v>2.5000000000000001E-2</v>
      </c>
      <c r="C31" s="12"/>
      <c r="D31" s="12">
        <v>0</v>
      </c>
      <c r="E31" s="14">
        <v>0.13139804880000003</v>
      </c>
      <c r="F31" s="14"/>
      <c r="G31" s="14">
        <v>0</v>
      </c>
      <c r="H31" s="71"/>
    </row>
    <row r="32" spans="1:25" ht="30" x14ac:dyDescent="0.25">
      <c r="A32" s="5" t="s">
        <v>36</v>
      </c>
      <c r="B32" s="12">
        <v>6.4000000000000001E-2</v>
      </c>
      <c r="C32" s="12"/>
      <c r="D32" s="12">
        <v>0</v>
      </c>
      <c r="E32" s="14">
        <v>0.24867879900000006</v>
      </c>
      <c r="F32" s="14"/>
      <c r="G32" s="14">
        <v>0</v>
      </c>
      <c r="H32" s="71"/>
    </row>
    <row r="33" spans="1:9" ht="30" x14ac:dyDescent="0.25">
      <c r="A33" s="5" t="s">
        <v>37</v>
      </c>
      <c r="B33" s="12">
        <v>8.1000000000000003E-2</v>
      </c>
      <c r="C33" s="12"/>
      <c r="D33" s="12">
        <v>0</v>
      </c>
      <c r="E33" s="14">
        <v>0.29296682760000003</v>
      </c>
      <c r="F33" s="14"/>
      <c r="G33" s="14">
        <v>0</v>
      </c>
      <c r="H33" s="72"/>
    </row>
    <row r="34" spans="1:9" ht="29.25" x14ac:dyDescent="0.25">
      <c r="A34" s="50" t="s">
        <v>21</v>
      </c>
      <c r="B34" s="27" t="s">
        <v>24</v>
      </c>
      <c r="C34" s="27"/>
      <c r="D34" s="27" t="s">
        <v>45</v>
      </c>
      <c r="E34" s="51">
        <v>1.8734242552</v>
      </c>
      <c r="F34" s="51"/>
      <c r="G34" s="28">
        <v>0</v>
      </c>
      <c r="H34" s="61"/>
      <c r="I34" s="7"/>
    </row>
    <row r="35" spans="1:9" x14ac:dyDescent="0.25">
      <c r="A35" s="5" t="s">
        <v>41</v>
      </c>
      <c r="B35" s="12">
        <v>0.16</v>
      </c>
      <c r="C35" s="12"/>
      <c r="D35" s="12">
        <v>0</v>
      </c>
      <c r="E35" s="16">
        <v>0.40140236087999998</v>
      </c>
      <c r="F35" s="16"/>
      <c r="G35" s="16">
        <v>0</v>
      </c>
      <c r="H35" s="70" t="s">
        <v>171</v>
      </c>
    </row>
    <row r="36" spans="1:9" ht="30" x14ac:dyDescent="0.25">
      <c r="A36" s="5" t="s">
        <v>42</v>
      </c>
      <c r="B36" s="12"/>
      <c r="C36" s="12"/>
      <c r="D36" s="12"/>
      <c r="E36" s="16">
        <v>0.1193134644</v>
      </c>
      <c r="F36" s="16"/>
      <c r="G36" s="16">
        <v>0</v>
      </c>
      <c r="H36" s="71"/>
    </row>
    <row r="37" spans="1:9" ht="30" x14ac:dyDescent="0.25">
      <c r="A37" s="5" t="s">
        <v>43</v>
      </c>
      <c r="B37" s="12">
        <v>0.55000000000000004</v>
      </c>
      <c r="C37" s="12"/>
      <c r="D37" s="12">
        <v>0</v>
      </c>
      <c r="E37" s="16">
        <v>1.0309368477600001</v>
      </c>
      <c r="F37" s="16"/>
      <c r="G37" s="16">
        <v>0</v>
      </c>
      <c r="H37" s="71"/>
    </row>
    <row r="38" spans="1:9" ht="30" x14ac:dyDescent="0.25">
      <c r="A38" s="5" t="s">
        <v>44</v>
      </c>
      <c r="B38" s="12">
        <v>0.13</v>
      </c>
      <c r="C38" s="12"/>
      <c r="D38" s="12">
        <v>0</v>
      </c>
      <c r="E38" s="16">
        <v>0.32177158216000001</v>
      </c>
      <c r="F38" s="16"/>
      <c r="G38" s="16">
        <v>0</v>
      </c>
      <c r="H38" s="72"/>
    </row>
    <row r="39" spans="1:9" x14ac:dyDescent="0.25">
      <c r="A39" s="48" t="s">
        <v>49</v>
      </c>
      <c r="B39" s="27">
        <v>0</v>
      </c>
      <c r="C39" s="22"/>
      <c r="D39" s="27" t="s">
        <v>30</v>
      </c>
      <c r="E39" s="51">
        <v>0</v>
      </c>
      <c r="F39" s="51"/>
      <c r="G39" s="49">
        <f>SUM(G40:G44)</f>
        <v>1.0338819000000001</v>
      </c>
      <c r="H39" s="61"/>
      <c r="I39" s="7"/>
    </row>
    <row r="40" spans="1:9" x14ac:dyDescent="0.25">
      <c r="A40" s="11" t="s">
        <v>10</v>
      </c>
      <c r="B40" s="12">
        <v>0</v>
      </c>
      <c r="C40" s="12"/>
      <c r="D40" s="12">
        <v>0.16</v>
      </c>
      <c r="E40" s="14">
        <v>0</v>
      </c>
      <c r="F40" s="14"/>
      <c r="G40" s="25">
        <v>0.42884153000000003</v>
      </c>
      <c r="H40" s="70" t="s">
        <v>180</v>
      </c>
    </row>
    <row r="41" spans="1:9" x14ac:dyDescent="0.25">
      <c r="A41" s="11" t="s">
        <v>11</v>
      </c>
      <c r="B41" s="12"/>
      <c r="C41" s="12"/>
      <c r="D41" s="12"/>
      <c r="E41" s="14">
        <v>0</v>
      </c>
      <c r="F41" s="14"/>
      <c r="G41" s="25">
        <v>0.13530295000000001</v>
      </c>
      <c r="H41" s="71"/>
    </row>
    <row r="42" spans="1:9" ht="30" x14ac:dyDescent="0.25">
      <c r="A42" s="11" t="s">
        <v>12</v>
      </c>
      <c r="B42" s="12">
        <v>0</v>
      </c>
      <c r="C42" s="12"/>
      <c r="D42" s="16">
        <v>0.104</v>
      </c>
      <c r="E42" s="14">
        <v>0</v>
      </c>
      <c r="F42" s="14"/>
      <c r="G42" s="25">
        <v>0.23355695000000001</v>
      </c>
      <c r="H42" s="71"/>
    </row>
    <row r="43" spans="1:9" ht="30" x14ac:dyDescent="0.25">
      <c r="A43" s="11" t="s">
        <v>13</v>
      </c>
      <c r="B43" s="12">
        <v>0</v>
      </c>
      <c r="C43" s="12"/>
      <c r="D43" s="16">
        <v>6.5000000000000002E-2</v>
      </c>
      <c r="E43" s="14">
        <v>0</v>
      </c>
      <c r="F43" s="14"/>
      <c r="G43" s="25">
        <v>0.15738179999999999</v>
      </c>
      <c r="H43" s="71"/>
    </row>
    <row r="44" spans="1:9" x14ac:dyDescent="0.25">
      <c r="A44" s="11" t="s">
        <v>14</v>
      </c>
      <c r="B44" s="12">
        <v>0</v>
      </c>
      <c r="C44" s="12"/>
      <c r="D44" s="16">
        <v>2.4E-2</v>
      </c>
      <c r="E44" s="14">
        <v>0</v>
      </c>
      <c r="F44" s="14"/>
      <c r="G44" s="25">
        <v>7.8798670000000001E-2</v>
      </c>
      <c r="H44" s="72"/>
    </row>
    <row r="45" spans="1:9" ht="29.25" customHeight="1" x14ac:dyDescent="0.25">
      <c r="A45" s="47" t="s">
        <v>57</v>
      </c>
      <c r="B45" s="31" t="s">
        <v>97</v>
      </c>
      <c r="C45" s="31"/>
      <c r="D45" s="31" t="s">
        <v>98</v>
      </c>
      <c r="E45" s="46">
        <f>SUM(E46+E52+E58+E64)</f>
        <v>5.7586909058399991</v>
      </c>
      <c r="F45" s="46"/>
      <c r="G45" s="32">
        <f>SUM(G64+G69+G75)</f>
        <v>5.7050965099999988</v>
      </c>
      <c r="H45" s="60" t="s">
        <v>172</v>
      </c>
    </row>
    <row r="46" spans="1:9" ht="28.5" x14ac:dyDescent="0.25">
      <c r="A46" s="52" t="s">
        <v>58</v>
      </c>
      <c r="B46" s="27" t="s">
        <v>76</v>
      </c>
      <c r="C46" s="27"/>
      <c r="D46" s="27">
        <v>0</v>
      </c>
      <c r="E46" s="51">
        <f>SUM(E47:E51)</f>
        <v>1.5400504038399998</v>
      </c>
      <c r="F46" s="51"/>
      <c r="G46" s="28">
        <v>0</v>
      </c>
      <c r="H46" s="63"/>
      <c r="I46" s="7"/>
    </row>
    <row r="47" spans="1:9" x14ac:dyDescent="0.25">
      <c r="A47" s="6" t="s">
        <v>59</v>
      </c>
      <c r="B47" s="12">
        <v>0.25</v>
      </c>
      <c r="C47" s="12"/>
      <c r="D47" s="12">
        <v>0</v>
      </c>
      <c r="E47" s="14">
        <v>0.51044571265999994</v>
      </c>
      <c r="F47" s="14"/>
      <c r="G47" s="16">
        <v>0</v>
      </c>
      <c r="H47" s="70" t="s">
        <v>171</v>
      </c>
    </row>
    <row r="48" spans="1:9" ht="30" x14ac:dyDescent="0.25">
      <c r="A48" s="6" t="s">
        <v>60</v>
      </c>
      <c r="B48" s="12"/>
      <c r="C48" s="12"/>
      <c r="D48" s="12">
        <v>0</v>
      </c>
      <c r="E48" s="14">
        <v>0.12432114629999999</v>
      </c>
      <c r="F48" s="14"/>
      <c r="G48" s="16">
        <v>0</v>
      </c>
      <c r="H48" s="71"/>
    </row>
    <row r="49" spans="1:9" ht="30" x14ac:dyDescent="0.25">
      <c r="A49" s="6" t="s">
        <v>61</v>
      </c>
      <c r="B49" s="12">
        <v>0.06</v>
      </c>
      <c r="C49" s="12"/>
      <c r="D49" s="12">
        <v>0</v>
      </c>
      <c r="E49" s="14">
        <v>0.27602116018</v>
      </c>
      <c r="F49" s="14"/>
      <c r="G49" s="16">
        <v>0</v>
      </c>
      <c r="H49" s="71"/>
    </row>
    <row r="50" spans="1:9" ht="30" x14ac:dyDescent="0.25">
      <c r="A50" s="6" t="s">
        <v>62</v>
      </c>
      <c r="B50" s="16">
        <v>7.4999999999999997E-2</v>
      </c>
      <c r="C50" s="16"/>
      <c r="D50" s="12">
        <v>0</v>
      </c>
      <c r="E50" s="14">
        <v>0.24774101477999999</v>
      </c>
      <c r="F50" s="14"/>
      <c r="G50" s="16">
        <v>0</v>
      </c>
      <c r="H50" s="71"/>
    </row>
    <row r="51" spans="1:9" ht="30" x14ac:dyDescent="0.25">
      <c r="A51" s="6" t="s">
        <v>63</v>
      </c>
      <c r="B51" s="16">
        <v>0.26800000000000002</v>
      </c>
      <c r="C51" s="16"/>
      <c r="D51" s="12">
        <v>0</v>
      </c>
      <c r="E51" s="14">
        <v>0.38152136991999996</v>
      </c>
      <c r="F51" s="14"/>
      <c r="G51" s="16">
        <v>0</v>
      </c>
      <c r="H51" s="72"/>
    </row>
    <row r="52" spans="1:9" x14ac:dyDescent="0.25">
      <c r="A52" s="52" t="s">
        <v>64</v>
      </c>
      <c r="B52" s="27" t="s">
        <v>77</v>
      </c>
      <c r="C52" s="27"/>
      <c r="D52" s="27">
        <v>0</v>
      </c>
      <c r="E52" s="51">
        <f>SUM(E53:E57)</f>
        <v>1.7172873649199998</v>
      </c>
      <c r="F52" s="51"/>
      <c r="G52" s="28">
        <v>0</v>
      </c>
      <c r="H52" s="61"/>
      <c r="I52" s="7"/>
    </row>
    <row r="53" spans="1:9" x14ac:dyDescent="0.25">
      <c r="A53" s="6" t="s">
        <v>65</v>
      </c>
      <c r="B53" s="12">
        <v>0.16</v>
      </c>
      <c r="C53" s="12"/>
      <c r="D53" s="12">
        <v>0</v>
      </c>
      <c r="E53" s="14">
        <v>0.41824954026</v>
      </c>
      <c r="F53" s="14"/>
      <c r="G53" s="16">
        <v>0</v>
      </c>
      <c r="H53" s="70" t="s">
        <v>171</v>
      </c>
    </row>
    <row r="54" spans="1:9" x14ac:dyDescent="0.25">
      <c r="A54" s="6" t="s">
        <v>66</v>
      </c>
      <c r="B54" s="12"/>
      <c r="C54" s="12"/>
      <c r="D54" s="12">
        <v>0</v>
      </c>
      <c r="E54" s="14">
        <v>0.12432114629999999</v>
      </c>
      <c r="F54" s="14"/>
      <c r="G54" s="16">
        <v>0</v>
      </c>
      <c r="H54" s="71"/>
    </row>
    <row r="55" spans="1:9" ht="30" x14ac:dyDescent="0.25">
      <c r="A55" s="6" t="s">
        <v>67</v>
      </c>
      <c r="B55" s="16">
        <v>0.15</v>
      </c>
      <c r="C55" s="16"/>
      <c r="D55" s="12">
        <v>0</v>
      </c>
      <c r="E55" s="14">
        <v>0.25266541013999999</v>
      </c>
      <c r="F55" s="14"/>
      <c r="G55" s="16">
        <v>0</v>
      </c>
      <c r="H55" s="71"/>
    </row>
    <row r="56" spans="1:9" ht="30" x14ac:dyDescent="0.25">
      <c r="A56" s="6" t="s">
        <v>68</v>
      </c>
      <c r="B56" s="16">
        <v>0.114</v>
      </c>
      <c r="C56" s="16"/>
      <c r="D56" s="12">
        <v>0</v>
      </c>
      <c r="E56" s="14">
        <v>0.54137791323999995</v>
      </c>
      <c r="F56" s="14"/>
      <c r="G56" s="16">
        <v>0</v>
      </c>
      <c r="H56" s="71"/>
    </row>
    <row r="57" spans="1:9" x14ac:dyDescent="0.25">
      <c r="A57" s="6" t="s">
        <v>69</v>
      </c>
      <c r="B57" s="16">
        <v>0.27600000000000002</v>
      </c>
      <c r="C57" s="16"/>
      <c r="D57" s="12">
        <v>0</v>
      </c>
      <c r="E57" s="14">
        <v>0.38067335497999999</v>
      </c>
      <c r="F57" s="14"/>
      <c r="G57" s="16">
        <v>0</v>
      </c>
      <c r="H57" s="72"/>
    </row>
    <row r="58" spans="1:9" ht="28.5" x14ac:dyDescent="0.25">
      <c r="A58" s="52" t="s">
        <v>70</v>
      </c>
      <c r="B58" s="27" t="s">
        <v>78</v>
      </c>
      <c r="C58" s="27"/>
      <c r="D58" s="27">
        <v>0</v>
      </c>
      <c r="E58" s="28">
        <f>SUM(E59:E63)</f>
        <v>2.5013531370799997</v>
      </c>
      <c r="F58" s="28"/>
      <c r="G58" s="28">
        <v>0</v>
      </c>
      <c r="H58" s="61"/>
      <c r="I58" s="7"/>
    </row>
    <row r="59" spans="1:9" x14ac:dyDescent="0.25">
      <c r="A59" s="6" t="s">
        <v>71</v>
      </c>
      <c r="B59" s="12">
        <v>0.16</v>
      </c>
      <c r="C59" s="12"/>
      <c r="D59" s="12">
        <v>0</v>
      </c>
      <c r="E59" s="16">
        <v>0.41824954026</v>
      </c>
      <c r="F59" s="16"/>
      <c r="G59" s="16">
        <v>0</v>
      </c>
      <c r="H59" s="70" t="s">
        <v>171</v>
      </c>
    </row>
    <row r="60" spans="1:9" ht="30" x14ac:dyDescent="0.25">
      <c r="A60" s="6" t="s">
        <v>72</v>
      </c>
      <c r="B60" s="12"/>
      <c r="C60" s="12"/>
      <c r="D60" s="12">
        <v>0</v>
      </c>
      <c r="E60" s="16">
        <v>0.12432114629999999</v>
      </c>
      <c r="F60" s="16"/>
      <c r="G60" s="16">
        <v>0</v>
      </c>
      <c r="H60" s="71"/>
    </row>
    <row r="61" spans="1:9" ht="30" x14ac:dyDescent="0.25">
      <c r="A61" s="6" t="s">
        <v>73</v>
      </c>
      <c r="B61" s="16">
        <v>0.52300000000000002</v>
      </c>
      <c r="C61" s="16"/>
      <c r="D61" s="12">
        <v>0</v>
      </c>
      <c r="E61" s="16">
        <v>1.1327472990199998</v>
      </c>
      <c r="F61" s="16"/>
      <c r="G61" s="16">
        <v>0</v>
      </c>
      <c r="H61" s="71"/>
    </row>
    <row r="62" spans="1:9" ht="30" x14ac:dyDescent="0.25">
      <c r="A62" s="6" t="s">
        <v>74</v>
      </c>
      <c r="B62" s="16">
        <v>0.123</v>
      </c>
      <c r="C62" s="16"/>
      <c r="D62" s="12">
        <v>0</v>
      </c>
      <c r="E62" s="16">
        <v>0.21241109782000001</v>
      </c>
      <c r="F62" s="16"/>
      <c r="G62" s="16">
        <v>0</v>
      </c>
      <c r="H62" s="71"/>
    </row>
    <row r="63" spans="1:9" ht="30" x14ac:dyDescent="0.25">
      <c r="A63" s="6" t="s">
        <v>75</v>
      </c>
      <c r="B63" s="16">
        <v>0.71699999999999997</v>
      </c>
      <c r="C63" s="16"/>
      <c r="D63" s="12">
        <v>0</v>
      </c>
      <c r="E63" s="16">
        <v>0.61362405367999995</v>
      </c>
      <c r="F63" s="16"/>
      <c r="G63" s="16">
        <v>0</v>
      </c>
      <c r="H63" s="72"/>
    </row>
    <row r="64" spans="1:9" ht="29.25" x14ac:dyDescent="0.25">
      <c r="A64" s="53" t="s">
        <v>91</v>
      </c>
      <c r="B64" s="27">
        <v>0</v>
      </c>
      <c r="C64" s="27"/>
      <c r="D64" s="28" t="s">
        <v>94</v>
      </c>
      <c r="E64" s="28">
        <v>0</v>
      </c>
      <c r="F64" s="27"/>
      <c r="G64" s="28">
        <f>SUM(G65:G68)</f>
        <v>1.2441891299999999</v>
      </c>
      <c r="H64" s="63"/>
      <c r="I64" s="7"/>
    </row>
    <row r="65" spans="1:9" x14ac:dyDescent="0.25">
      <c r="A65" s="26" t="s">
        <v>79</v>
      </c>
      <c r="B65" s="22">
        <v>0</v>
      </c>
      <c r="C65" s="22"/>
      <c r="D65" s="24">
        <v>0.25</v>
      </c>
      <c r="E65" s="22">
        <v>0</v>
      </c>
      <c r="F65" s="22"/>
      <c r="G65" s="24">
        <v>0.23242858</v>
      </c>
      <c r="H65" s="73" t="s">
        <v>181</v>
      </c>
    </row>
    <row r="66" spans="1:9" ht="30" x14ac:dyDescent="0.25">
      <c r="A66" s="5" t="s">
        <v>80</v>
      </c>
      <c r="B66" s="12">
        <v>0</v>
      </c>
      <c r="C66" s="12"/>
      <c r="D66" s="16">
        <v>0.75</v>
      </c>
      <c r="E66" s="12">
        <v>0</v>
      </c>
      <c r="F66" s="12"/>
      <c r="G66" s="16">
        <v>0.55745318999999993</v>
      </c>
      <c r="H66" s="74"/>
    </row>
    <row r="67" spans="1:9" ht="30" x14ac:dyDescent="0.25">
      <c r="A67" s="5" t="s">
        <v>81</v>
      </c>
      <c r="B67" s="12">
        <v>0</v>
      </c>
      <c r="C67" s="12"/>
      <c r="D67" s="16">
        <v>0.05</v>
      </c>
      <c r="E67" s="12">
        <v>0</v>
      </c>
      <c r="F67" s="12"/>
      <c r="G67" s="16">
        <v>0.16421825000000001</v>
      </c>
      <c r="H67" s="74"/>
    </row>
    <row r="68" spans="1:9" x14ac:dyDescent="0.25">
      <c r="A68" s="5" t="s">
        <v>82</v>
      </c>
      <c r="B68" s="12">
        <v>0</v>
      </c>
      <c r="C68" s="12"/>
      <c r="D68" s="16">
        <v>0.27200000000000002</v>
      </c>
      <c r="E68" s="12">
        <v>0</v>
      </c>
      <c r="F68" s="12"/>
      <c r="G68" s="16">
        <v>0.29008910999999998</v>
      </c>
      <c r="H68" s="75"/>
    </row>
    <row r="69" spans="1:9" ht="19.5" customHeight="1" x14ac:dyDescent="0.25">
      <c r="A69" s="54" t="s">
        <v>92</v>
      </c>
      <c r="B69" s="27">
        <v>0</v>
      </c>
      <c r="C69" s="27"/>
      <c r="D69" s="51" t="s">
        <v>95</v>
      </c>
      <c r="E69" s="28">
        <v>0</v>
      </c>
      <c r="F69" s="27"/>
      <c r="G69" s="28">
        <f>SUM(G70:G74)</f>
        <v>2.0403135199999998</v>
      </c>
      <c r="H69" s="63"/>
      <c r="I69" s="7"/>
    </row>
    <row r="70" spans="1:9" x14ac:dyDescent="0.25">
      <c r="A70" s="26" t="s">
        <v>83</v>
      </c>
      <c r="B70" s="22">
        <v>0</v>
      </c>
      <c r="C70" s="22"/>
      <c r="D70" s="23">
        <v>0.25</v>
      </c>
      <c r="E70" s="22">
        <v>0</v>
      </c>
      <c r="F70" s="22"/>
      <c r="G70" s="24">
        <v>1.0335726000000001</v>
      </c>
      <c r="H70" s="73" t="s">
        <v>182</v>
      </c>
    </row>
    <row r="71" spans="1:9" ht="30" x14ac:dyDescent="0.25">
      <c r="A71" s="5" t="s">
        <v>84</v>
      </c>
      <c r="B71" s="12">
        <v>0</v>
      </c>
      <c r="C71" s="12"/>
      <c r="D71" s="14">
        <v>1.22</v>
      </c>
      <c r="E71" s="12">
        <v>0</v>
      </c>
      <c r="F71" s="12"/>
      <c r="G71" s="16">
        <v>0.62047014</v>
      </c>
      <c r="H71" s="74"/>
    </row>
    <row r="72" spans="1:9" ht="30" x14ac:dyDescent="0.25">
      <c r="A72" s="5" t="s">
        <v>85</v>
      </c>
      <c r="B72" s="12">
        <v>0</v>
      </c>
      <c r="C72" s="12"/>
      <c r="D72" s="14">
        <v>2.5000000000000001E-2</v>
      </c>
      <c r="E72" s="12">
        <v>0</v>
      </c>
      <c r="F72" s="12"/>
      <c r="G72" s="16">
        <v>0.10083686</v>
      </c>
      <c r="H72" s="74"/>
    </row>
    <row r="73" spans="1:9" ht="30" x14ac:dyDescent="0.25">
      <c r="A73" s="5" t="s">
        <v>86</v>
      </c>
      <c r="B73" s="12">
        <v>0</v>
      </c>
      <c r="C73" s="12"/>
      <c r="D73" s="14">
        <v>0.08</v>
      </c>
      <c r="E73" s="12">
        <v>0</v>
      </c>
      <c r="F73" s="12"/>
      <c r="G73" s="16">
        <v>0.21307020999999998</v>
      </c>
      <c r="H73" s="74"/>
    </row>
    <row r="74" spans="1:9" ht="18" customHeight="1" x14ac:dyDescent="0.25">
      <c r="A74" s="5" t="s">
        <v>87</v>
      </c>
      <c r="B74" s="12">
        <v>0</v>
      </c>
      <c r="C74" s="12"/>
      <c r="D74" s="14">
        <v>0.10100000000000001</v>
      </c>
      <c r="E74" s="12">
        <v>0</v>
      </c>
      <c r="F74" s="12"/>
      <c r="G74" s="16">
        <v>7.2363709999999998E-2</v>
      </c>
      <c r="H74" s="75"/>
    </row>
    <row r="75" spans="1:9" ht="29.25" x14ac:dyDescent="0.25">
      <c r="A75" s="53" t="s">
        <v>93</v>
      </c>
      <c r="B75" s="27">
        <v>0</v>
      </c>
      <c r="C75" s="27"/>
      <c r="D75" s="28" t="s">
        <v>96</v>
      </c>
      <c r="E75" s="28">
        <v>0</v>
      </c>
      <c r="F75" s="27"/>
      <c r="G75" s="28">
        <f>SUM(G76:G78)</f>
        <v>2.4205938599999999</v>
      </c>
      <c r="H75" s="63"/>
      <c r="I75" s="7"/>
    </row>
    <row r="76" spans="1:9" x14ac:dyDescent="0.25">
      <c r="A76" s="26" t="s">
        <v>88</v>
      </c>
      <c r="B76" s="22">
        <v>0</v>
      </c>
      <c r="C76" s="22"/>
      <c r="D76" s="24">
        <v>0.8</v>
      </c>
      <c r="E76" s="27">
        <v>0</v>
      </c>
      <c r="F76" s="27"/>
      <c r="G76" s="28">
        <v>2.1387149700000001</v>
      </c>
      <c r="H76" s="73" t="s">
        <v>183</v>
      </c>
    </row>
    <row r="77" spans="1:9" x14ac:dyDescent="0.25">
      <c r="A77" s="5" t="s">
        <v>89</v>
      </c>
      <c r="B77" s="12">
        <v>0</v>
      </c>
      <c r="C77" s="12"/>
      <c r="D77" s="16">
        <v>6.8000000000000005E-2</v>
      </c>
      <c r="E77" s="12">
        <v>0</v>
      </c>
      <c r="F77" s="12"/>
      <c r="G77" s="16">
        <v>0.18363810999999999</v>
      </c>
      <c r="H77" s="74"/>
    </row>
    <row r="78" spans="1:9" ht="30" x14ac:dyDescent="0.25">
      <c r="A78" s="5" t="s">
        <v>90</v>
      </c>
      <c r="B78" s="12">
        <v>0</v>
      </c>
      <c r="C78" s="12"/>
      <c r="D78" s="16">
        <v>0.06</v>
      </c>
      <c r="E78" s="12">
        <v>0</v>
      </c>
      <c r="F78" s="12"/>
      <c r="G78" s="16">
        <v>9.824078E-2</v>
      </c>
      <c r="H78" s="75"/>
    </row>
    <row r="79" spans="1:9" ht="30" customHeight="1" x14ac:dyDescent="0.25">
      <c r="A79" s="29" t="s">
        <v>99</v>
      </c>
      <c r="B79" s="30" t="s">
        <v>173</v>
      </c>
      <c r="C79" s="30"/>
      <c r="D79" s="31" t="s">
        <v>110</v>
      </c>
      <c r="E79" s="32">
        <f>SUM(E86+E80)</f>
        <v>5.4</v>
      </c>
      <c r="F79" s="32"/>
      <c r="G79" s="32">
        <f>SUM(G80+G86)</f>
        <v>5.2602930400000005</v>
      </c>
      <c r="H79" s="58"/>
    </row>
    <row r="80" spans="1:9" ht="28.5" x14ac:dyDescent="0.25">
      <c r="A80" s="52" t="s">
        <v>100</v>
      </c>
      <c r="B80" s="27" t="s">
        <v>174</v>
      </c>
      <c r="C80" s="27"/>
      <c r="D80" s="27" t="s">
        <v>109</v>
      </c>
      <c r="E80" s="28">
        <f>SUM(E81:E85)</f>
        <v>3.08</v>
      </c>
      <c r="F80" s="28"/>
      <c r="G80" s="28">
        <f>SUM(G81:G85)</f>
        <v>2.98017881</v>
      </c>
      <c r="H80" s="63"/>
      <c r="I80" s="7"/>
    </row>
    <row r="81" spans="1:9" x14ac:dyDescent="0.25">
      <c r="A81" s="6" t="s">
        <v>101</v>
      </c>
      <c r="B81" s="12">
        <v>0.16</v>
      </c>
      <c r="C81" s="12"/>
      <c r="D81" s="12">
        <v>0.16</v>
      </c>
      <c r="E81" s="16">
        <v>0.62</v>
      </c>
      <c r="F81" s="16"/>
      <c r="G81" s="16">
        <v>0.59868736999999994</v>
      </c>
      <c r="H81" s="70" t="s">
        <v>111</v>
      </c>
    </row>
    <row r="82" spans="1:9" x14ac:dyDescent="0.25">
      <c r="A82" s="6" t="s">
        <v>102</v>
      </c>
      <c r="B82" s="12"/>
      <c r="C82" s="12"/>
      <c r="D82" s="12"/>
      <c r="E82" s="16">
        <v>0.03</v>
      </c>
      <c r="F82" s="16"/>
      <c r="G82" s="16">
        <v>1.8718220000000001E-2</v>
      </c>
      <c r="H82" s="71"/>
    </row>
    <row r="83" spans="1:9" ht="30" x14ac:dyDescent="0.25">
      <c r="A83" s="6" t="s">
        <v>103</v>
      </c>
      <c r="B83" s="16">
        <v>0.42</v>
      </c>
      <c r="C83" s="16"/>
      <c r="D83" s="14">
        <v>0.36699999999999999</v>
      </c>
      <c r="E83" s="16">
        <v>0.87</v>
      </c>
      <c r="F83" s="16"/>
      <c r="G83" s="16">
        <v>0.85417606000000001</v>
      </c>
      <c r="H83" s="71"/>
    </row>
    <row r="84" spans="1:9" ht="30" x14ac:dyDescent="0.25">
      <c r="A84" s="6" t="s">
        <v>104</v>
      </c>
      <c r="B84" s="16">
        <v>0.08</v>
      </c>
      <c r="C84" s="16"/>
      <c r="D84" s="14">
        <v>0.04</v>
      </c>
      <c r="E84" s="16">
        <v>0.18</v>
      </c>
      <c r="F84" s="16"/>
      <c r="G84" s="16">
        <v>0.15605651999999998</v>
      </c>
      <c r="H84" s="71"/>
    </row>
    <row r="85" spans="1:9" x14ac:dyDescent="0.25">
      <c r="A85" s="6" t="s">
        <v>105</v>
      </c>
      <c r="B85" s="33">
        <v>0.72</v>
      </c>
      <c r="C85" s="33"/>
      <c r="D85" s="14">
        <v>0.625</v>
      </c>
      <c r="E85" s="16">
        <v>1.38</v>
      </c>
      <c r="F85" s="16"/>
      <c r="G85" s="16">
        <v>1.35254064</v>
      </c>
      <c r="H85" s="72"/>
    </row>
    <row r="86" spans="1:9" x14ac:dyDescent="0.25">
      <c r="A86" s="52" t="s">
        <v>106</v>
      </c>
      <c r="B86" s="27" t="s">
        <v>108</v>
      </c>
      <c r="C86" s="27"/>
      <c r="D86" s="27" t="s">
        <v>108</v>
      </c>
      <c r="E86" s="28">
        <f>E87</f>
        <v>2.3199999999999998</v>
      </c>
      <c r="F86" s="27"/>
      <c r="G86" s="28">
        <f>G87</f>
        <v>2.2801142300000001</v>
      </c>
      <c r="H86" s="63"/>
      <c r="I86" s="7"/>
    </row>
    <row r="87" spans="1:9" x14ac:dyDescent="0.25">
      <c r="A87" s="6" t="s">
        <v>107</v>
      </c>
      <c r="B87" s="12">
        <v>0.8</v>
      </c>
      <c r="C87" s="12"/>
      <c r="D87" s="12">
        <v>0.8</v>
      </c>
      <c r="E87" s="12">
        <v>2.3199999999999998</v>
      </c>
      <c r="F87" s="12"/>
      <c r="G87" s="16">
        <v>2.2801142300000001</v>
      </c>
      <c r="H87" s="59"/>
    </row>
    <row r="88" spans="1:9" x14ac:dyDescent="0.25">
      <c r="A88" s="29" t="s">
        <v>112</v>
      </c>
      <c r="B88" s="31" t="s">
        <v>134</v>
      </c>
      <c r="C88" s="31"/>
      <c r="D88" s="31" t="s">
        <v>162</v>
      </c>
      <c r="E88" s="32">
        <f>SUM(E89+E94)</f>
        <v>6.0851096590000004</v>
      </c>
      <c r="F88" s="32"/>
      <c r="G88" s="32">
        <f>G100</f>
        <v>6.1794041899999996</v>
      </c>
      <c r="H88" s="58"/>
    </row>
    <row r="89" spans="1:9" ht="28.5" x14ac:dyDescent="0.25">
      <c r="A89" s="52" t="s">
        <v>113</v>
      </c>
      <c r="B89" s="27" t="s">
        <v>135</v>
      </c>
      <c r="C89" s="27"/>
      <c r="D89" s="27">
        <v>0</v>
      </c>
      <c r="E89" s="28">
        <f>SUM(E90:E93)</f>
        <v>1.4280447244800001</v>
      </c>
      <c r="F89" s="28"/>
      <c r="G89" s="28">
        <v>0</v>
      </c>
      <c r="H89" s="61"/>
      <c r="I89" s="7"/>
    </row>
    <row r="90" spans="1:9" x14ac:dyDescent="0.25">
      <c r="A90" s="6" t="s">
        <v>114</v>
      </c>
      <c r="B90" s="12">
        <v>0.16</v>
      </c>
      <c r="C90" s="12"/>
      <c r="D90" s="12">
        <v>0</v>
      </c>
      <c r="E90" s="16">
        <v>0.45560632932</v>
      </c>
      <c r="F90" s="16"/>
      <c r="G90" s="16">
        <v>0</v>
      </c>
      <c r="H90" s="76" t="s">
        <v>171</v>
      </c>
    </row>
    <row r="91" spans="1:9" ht="30" x14ac:dyDescent="0.25">
      <c r="A91" s="6" t="s">
        <v>115</v>
      </c>
      <c r="B91" s="12"/>
      <c r="C91" s="12"/>
      <c r="D91" s="12">
        <v>0</v>
      </c>
      <c r="E91" s="16">
        <v>0.1354251366</v>
      </c>
      <c r="F91" s="16"/>
      <c r="G91" s="16">
        <v>0</v>
      </c>
      <c r="H91" s="77"/>
    </row>
    <row r="92" spans="1:9" ht="30" x14ac:dyDescent="0.25">
      <c r="A92" s="6" t="s">
        <v>116</v>
      </c>
      <c r="B92" s="16">
        <v>0.17399999999999999</v>
      </c>
      <c r="C92" s="16"/>
      <c r="D92" s="12">
        <v>0</v>
      </c>
      <c r="E92" s="16">
        <v>0.33771558420000003</v>
      </c>
      <c r="F92" s="16"/>
      <c r="G92" s="16">
        <v>0</v>
      </c>
      <c r="H92" s="77"/>
    </row>
    <row r="93" spans="1:9" ht="30" x14ac:dyDescent="0.25">
      <c r="A93" s="6" t="s">
        <v>117</v>
      </c>
      <c r="B93" s="12">
        <v>0.72</v>
      </c>
      <c r="C93" s="12"/>
      <c r="D93" s="12">
        <v>0</v>
      </c>
      <c r="E93" s="16">
        <v>0.49929767436000005</v>
      </c>
      <c r="F93" s="16"/>
      <c r="G93" s="16">
        <v>0</v>
      </c>
      <c r="H93" s="78"/>
    </row>
    <row r="94" spans="1:9" ht="28.5" x14ac:dyDescent="0.25">
      <c r="A94" s="52" t="s">
        <v>118</v>
      </c>
      <c r="B94" s="27" t="s">
        <v>136</v>
      </c>
      <c r="C94" s="27"/>
      <c r="D94" s="27">
        <v>0</v>
      </c>
      <c r="E94" s="28">
        <f>SUM(E95:E99)</f>
        <v>4.6570649345200001</v>
      </c>
      <c r="F94" s="28"/>
      <c r="G94" s="28">
        <v>0</v>
      </c>
      <c r="H94" s="66"/>
      <c r="I94" s="7"/>
    </row>
    <row r="95" spans="1:9" x14ac:dyDescent="0.25">
      <c r="A95" s="6" t="s">
        <v>119</v>
      </c>
      <c r="B95" s="12">
        <v>0.25</v>
      </c>
      <c r="C95" s="12"/>
      <c r="D95" s="12">
        <v>0</v>
      </c>
      <c r="E95" s="16">
        <v>0.55603718611999997</v>
      </c>
      <c r="F95" s="16"/>
      <c r="G95" s="16">
        <v>0</v>
      </c>
      <c r="H95" s="76" t="s">
        <v>171</v>
      </c>
    </row>
    <row r="96" spans="1:9" ht="30" x14ac:dyDescent="0.25">
      <c r="A96" s="6" t="s">
        <v>120</v>
      </c>
      <c r="B96" s="12"/>
      <c r="C96" s="12"/>
      <c r="D96" s="12">
        <v>0</v>
      </c>
      <c r="E96" s="16">
        <v>0.1354251366</v>
      </c>
      <c r="F96" s="16"/>
      <c r="G96" s="16">
        <v>0</v>
      </c>
      <c r="H96" s="77"/>
    </row>
    <row r="97" spans="1:9" ht="30" x14ac:dyDescent="0.25">
      <c r="A97" s="6" t="s">
        <v>121</v>
      </c>
      <c r="B97" s="12">
        <v>0.37</v>
      </c>
      <c r="C97" s="12"/>
      <c r="D97" s="12">
        <v>0</v>
      </c>
      <c r="E97" s="16">
        <v>0.93599596251999995</v>
      </c>
      <c r="F97" s="16"/>
      <c r="G97" s="16">
        <v>0</v>
      </c>
      <c r="H97" s="77"/>
    </row>
    <row r="98" spans="1:9" ht="30" x14ac:dyDescent="0.25">
      <c r="A98" s="6" t="s">
        <v>122</v>
      </c>
      <c r="B98" s="16">
        <v>0.18099999999999999</v>
      </c>
      <c r="C98" s="16"/>
      <c r="D98" s="12">
        <v>0</v>
      </c>
      <c r="E98" s="16">
        <v>0.34724136492000002</v>
      </c>
      <c r="F98" s="16"/>
      <c r="G98" s="16">
        <v>0</v>
      </c>
      <c r="H98" s="77"/>
    </row>
    <row r="99" spans="1:9" ht="30" x14ac:dyDescent="0.25">
      <c r="A99" s="6" t="s">
        <v>123</v>
      </c>
      <c r="B99" s="16">
        <v>2.3319999999999999</v>
      </c>
      <c r="C99" s="16"/>
      <c r="D99" s="12">
        <v>0</v>
      </c>
      <c r="E99" s="16">
        <v>2.6823652843600003</v>
      </c>
      <c r="F99" s="16"/>
      <c r="G99" s="16">
        <v>0</v>
      </c>
      <c r="H99" s="78"/>
    </row>
    <row r="100" spans="1:9" x14ac:dyDescent="0.25">
      <c r="A100" s="52" t="s">
        <v>129</v>
      </c>
      <c r="B100" s="27">
        <v>0</v>
      </c>
      <c r="C100" s="22"/>
      <c r="D100" s="27" t="s">
        <v>162</v>
      </c>
      <c r="E100" s="28">
        <v>0</v>
      </c>
      <c r="F100" s="24"/>
      <c r="G100" s="28">
        <f>SUM(G101:G104)</f>
        <v>6.1794041899999996</v>
      </c>
      <c r="H100" s="61"/>
      <c r="I100" s="7"/>
    </row>
    <row r="101" spans="1:9" x14ac:dyDescent="0.25">
      <c r="A101" s="39" t="s">
        <v>130</v>
      </c>
      <c r="B101" s="34">
        <v>0</v>
      </c>
      <c r="C101" s="34"/>
      <c r="D101" s="34">
        <v>0.8</v>
      </c>
      <c r="E101" s="35">
        <v>0</v>
      </c>
      <c r="F101" s="35"/>
      <c r="G101" s="35">
        <v>2.5127495299999998</v>
      </c>
      <c r="H101" s="70" t="s">
        <v>175</v>
      </c>
    </row>
    <row r="102" spans="1:9" x14ac:dyDescent="0.25">
      <c r="A102" s="39" t="s">
        <v>133</v>
      </c>
      <c r="B102" s="34">
        <v>0</v>
      </c>
      <c r="C102" s="34"/>
      <c r="D102" s="34"/>
      <c r="E102" s="35">
        <v>0</v>
      </c>
      <c r="F102" s="35"/>
      <c r="G102" s="35">
        <v>7.1479899999999999E-2</v>
      </c>
      <c r="H102" s="71"/>
    </row>
    <row r="103" spans="1:9" ht="30" x14ac:dyDescent="0.25">
      <c r="A103" s="39" t="s">
        <v>131</v>
      </c>
      <c r="B103" s="12">
        <v>0</v>
      </c>
      <c r="C103" s="12"/>
      <c r="D103" s="16">
        <v>0.38700000000000001</v>
      </c>
      <c r="E103" s="16">
        <v>0</v>
      </c>
      <c r="F103" s="16"/>
      <c r="G103" s="16">
        <v>1.5296402</v>
      </c>
      <c r="H103" s="71"/>
    </row>
    <row r="104" spans="1:9" ht="30" x14ac:dyDescent="0.25">
      <c r="A104" s="39" t="s">
        <v>132</v>
      </c>
      <c r="B104" s="12">
        <v>0</v>
      </c>
      <c r="C104" s="12"/>
      <c r="D104" s="16">
        <v>0.46500000000000002</v>
      </c>
      <c r="E104" s="16">
        <v>0</v>
      </c>
      <c r="F104" s="16"/>
      <c r="G104" s="16">
        <v>2.0655345600000001</v>
      </c>
      <c r="H104" s="72"/>
    </row>
    <row r="105" spans="1:9" x14ac:dyDescent="0.25">
      <c r="A105" s="40" t="s">
        <v>152</v>
      </c>
      <c r="B105" s="31" t="s">
        <v>163</v>
      </c>
      <c r="C105" s="31" t="s">
        <v>160</v>
      </c>
      <c r="D105" s="31"/>
      <c r="E105" s="32">
        <f>SUM(E106+E113)</f>
        <v>4.2279135341699998</v>
      </c>
      <c r="F105" s="32">
        <f>SUM(F119+F125)</f>
        <v>11.31153172216</v>
      </c>
      <c r="G105" s="32"/>
      <c r="H105" s="64"/>
    </row>
    <row r="106" spans="1:9" ht="28.5" x14ac:dyDescent="0.25">
      <c r="A106" s="52" t="s">
        <v>137</v>
      </c>
      <c r="B106" s="27" t="s">
        <v>150</v>
      </c>
      <c r="C106" s="27"/>
      <c r="D106" s="27"/>
      <c r="E106" s="28">
        <f>SUM(E107:E112)</f>
        <v>2.6728985603699997</v>
      </c>
      <c r="F106" s="28"/>
      <c r="G106" s="28"/>
      <c r="H106" s="65"/>
      <c r="I106" s="7"/>
    </row>
    <row r="107" spans="1:9" x14ac:dyDescent="0.25">
      <c r="A107" s="6" t="s">
        <v>138</v>
      </c>
      <c r="B107" s="12">
        <v>0.16</v>
      </c>
      <c r="C107" s="12"/>
      <c r="D107" s="12"/>
      <c r="E107" s="16">
        <v>0.47574969597</v>
      </c>
      <c r="F107" s="16"/>
      <c r="G107" s="16"/>
      <c r="H107" s="59"/>
    </row>
    <row r="108" spans="1:9" ht="30" x14ac:dyDescent="0.25">
      <c r="A108" s="6" t="s">
        <v>139</v>
      </c>
      <c r="B108" s="12"/>
      <c r="C108" s="12"/>
      <c r="D108" s="12"/>
      <c r="E108" s="16">
        <v>0.14141258234999998</v>
      </c>
      <c r="F108" s="16"/>
      <c r="G108" s="16"/>
      <c r="H108" s="59"/>
    </row>
    <row r="109" spans="1:9" ht="30" x14ac:dyDescent="0.25">
      <c r="A109" s="6" t="s">
        <v>140</v>
      </c>
      <c r="B109" s="16">
        <v>0.35299999999999998</v>
      </c>
      <c r="C109" s="12"/>
      <c r="D109" s="12"/>
      <c r="E109" s="16">
        <v>0.85155509834999987</v>
      </c>
      <c r="F109" s="16"/>
      <c r="G109" s="16"/>
      <c r="H109" s="59"/>
    </row>
    <row r="110" spans="1:9" ht="30" x14ac:dyDescent="0.25">
      <c r="A110" s="6" t="s">
        <v>141</v>
      </c>
      <c r="B110" s="16">
        <v>0.11700000000000001</v>
      </c>
      <c r="C110" s="12"/>
      <c r="D110" s="12"/>
      <c r="E110" s="16">
        <v>0.43056411086999996</v>
      </c>
      <c r="F110" s="16"/>
      <c r="G110" s="16"/>
      <c r="H110" s="59"/>
    </row>
    <row r="111" spans="1:9" ht="30" x14ac:dyDescent="0.25">
      <c r="A111" s="6" t="s">
        <v>142</v>
      </c>
      <c r="B111" s="16">
        <v>0.18099999999999999</v>
      </c>
      <c r="C111" s="12"/>
      <c r="D111" s="12"/>
      <c r="E111" s="16">
        <v>0.16920066044999998</v>
      </c>
      <c r="F111" s="16"/>
      <c r="G111" s="16"/>
      <c r="H111" s="59"/>
    </row>
    <row r="112" spans="1:9" ht="30" x14ac:dyDescent="0.25">
      <c r="A112" s="6" t="s">
        <v>143</v>
      </c>
      <c r="B112" s="16">
        <v>0.41799999999999998</v>
      </c>
      <c r="C112" s="12"/>
      <c r="D112" s="12"/>
      <c r="E112" s="16">
        <v>0.60441641237999999</v>
      </c>
      <c r="F112" s="16"/>
      <c r="G112" s="16"/>
      <c r="H112" s="59"/>
    </row>
    <row r="113" spans="1:9" ht="28.5" x14ac:dyDescent="0.25">
      <c r="A113" s="52" t="s">
        <v>144</v>
      </c>
      <c r="B113" s="27" t="s">
        <v>151</v>
      </c>
      <c r="C113" s="27"/>
      <c r="D113" s="27"/>
      <c r="E113" s="28">
        <f>SUM(E114:E118)</f>
        <v>1.5550149737999999</v>
      </c>
      <c r="F113" s="28"/>
      <c r="G113" s="28"/>
      <c r="H113" s="61"/>
      <c r="I113" s="7"/>
    </row>
    <row r="114" spans="1:9" x14ac:dyDescent="0.25">
      <c r="A114" s="6" t="s">
        <v>145</v>
      </c>
      <c r="B114" s="12">
        <v>0.16</v>
      </c>
      <c r="C114" s="12"/>
      <c r="D114" s="12"/>
      <c r="E114" s="16">
        <v>0.47574969597</v>
      </c>
      <c r="F114" s="16"/>
      <c r="G114" s="16"/>
      <c r="H114" s="59"/>
    </row>
    <row r="115" spans="1:9" ht="30" x14ac:dyDescent="0.25">
      <c r="A115" s="6" t="s">
        <v>146</v>
      </c>
      <c r="B115" s="12"/>
      <c r="C115" s="12"/>
      <c r="D115" s="12"/>
      <c r="E115" s="16">
        <v>0.14141258234999998</v>
      </c>
      <c r="F115" s="16"/>
      <c r="G115" s="16"/>
      <c r="H115" s="59"/>
    </row>
    <row r="116" spans="1:9" x14ac:dyDescent="0.25">
      <c r="A116" s="6" t="s">
        <v>147</v>
      </c>
      <c r="B116" s="16">
        <v>0.28299999999999997</v>
      </c>
      <c r="C116" s="12"/>
      <c r="D116" s="12"/>
      <c r="E116" s="16">
        <v>0.5653844630699999</v>
      </c>
      <c r="F116" s="12"/>
      <c r="G116" s="12"/>
      <c r="H116" s="59"/>
    </row>
    <row r="117" spans="1:9" x14ac:dyDescent="0.25">
      <c r="A117" s="6" t="s">
        <v>148</v>
      </c>
      <c r="B117" s="16">
        <v>0.11</v>
      </c>
      <c r="C117" s="12"/>
      <c r="D117" s="12"/>
      <c r="E117" s="16">
        <v>0.24072098946000001</v>
      </c>
      <c r="F117" s="12"/>
      <c r="G117" s="12"/>
      <c r="H117" s="59"/>
    </row>
    <row r="118" spans="1:9" x14ac:dyDescent="0.25">
      <c r="A118" s="36" t="s">
        <v>149</v>
      </c>
      <c r="B118" s="16">
        <v>0.13100000000000001</v>
      </c>
      <c r="C118" s="12"/>
      <c r="D118" s="12"/>
      <c r="E118" s="16">
        <v>0.13174724294999998</v>
      </c>
      <c r="F118" s="12"/>
      <c r="G118" s="12"/>
      <c r="H118" s="59"/>
    </row>
    <row r="119" spans="1:9" ht="28.5" x14ac:dyDescent="0.25">
      <c r="A119" s="55" t="s">
        <v>153</v>
      </c>
      <c r="B119" s="22"/>
      <c r="C119" s="27" t="s">
        <v>158</v>
      </c>
      <c r="D119" s="22"/>
      <c r="E119" s="22"/>
      <c r="F119" s="28">
        <f>SUM(F120:F124)</f>
        <v>8.8731025211999999</v>
      </c>
      <c r="G119" s="22"/>
      <c r="H119" s="61"/>
      <c r="I119" s="7"/>
    </row>
    <row r="120" spans="1:9" x14ac:dyDescent="0.25">
      <c r="A120" s="37" t="s">
        <v>124</v>
      </c>
      <c r="B120" s="12"/>
      <c r="C120" s="12">
        <v>0.8</v>
      </c>
      <c r="D120" s="12"/>
      <c r="E120" s="12"/>
      <c r="F120" s="16">
        <v>3.9763095713999999</v>
      </c>
      <c r="G120" s="12"/>
      <c r="H120" s="67" t="s">
        <v>166</v>
      </c>
    </row>
    <row r="121" spans="1:9" x14ac:dyDescent="0.25">
      <c r="A121" s="37" t="s">
        <v>125</v>
      </c>
      <c r="B121" s="12"/>
      <c r="C121" s="12"/>
      <c r="D121" s="12"/>
      <c r="E121" s="12"/>
      <c r="F121" s="16">
        <v>0.32437524748000002</v>
      </c>
      <c r="G121" s="12"/>
      <c r="H121" s="68"/>
    </row>
    <row r="122" spans="1:9" ht="30" x14ac:dyDescent="0.25">
      <c r="A122" s="37" t="s">
        <v>126</v>
      </c>
      <c r="B122" s="12"/>
      <c r="C122" s="12">
        <v>0.04</v>
      </c>
      <c r="D122" s="12"/>
      <c r="E122" s="12"/>
      <c r="F122" s="16">
        <v>1.08589469308</v>
      </c>
      <c r="G122" s="12"/>
      <c r="H122" s="68"/>
    </row>
    <row r="123" spans="1:9" ht="30" x14ac:dyDescent="0.25">
      <c r="A123" s="37" t="s">
        <v>127</v>
      </c>
      <c r="B123" s="2"/>
      <c r="C123" s="38">
        <v>0.19</v>
      </c>
      <c r="D123" s="2"/>
      <c r="E123" s="2"/>
      <c r="F123" s="16">
        <v>2.0649564191599996</v>
      </c>
      <c r="G123" s="2"/>
      <c r="H123" s="68"/>
    </row>
    <row r="124" spans="1:9" x14ac:dyDescent="0.25">
      <c r="A124" s="37" t="s">
        <v>128</v>
      </c>
      <c r="B124" s="2"/>
      <c r="C124" s="38">
        <v>0.14000000000000001</v>
      </c>
      <c r="D124" s="2"/>
      <c r="E124" s="2"/>
      <c r="F124" s="16">
        <v>1.4215665900800001</v>
      </c>
      <c r="G124" s="2"/>
      <c r="H124" s="69"/>
    </row>
    <row r="125" spans="1:9" x14ac:dyDescent="0.25">
      <c r="A125" s="55" t="s">
        <v>154</v>
      </c>
      <c r="B125" s="3"/>
      <c r="C125" s="56" t="s">
        <v>159</v>
      </c>
      <c r="D125" s="3"/>
      <c r="E125" s="3"/>
      <c r="F125" s="28">
        <f>SUM(F126:F128)</f>
        <v>2.4384292009599999</v>
      </c>
      <c r="G125" s="3"/>
      <c r="H125" s="61"/>
      <c r="I125" s="7"/>
    </row>
    <row r="126" spans="1:9" x14ac:dyDescent="0.25">
      <c r="A126" s="37" t="s">
        <v>155</v>
      </c>
      <c r="B126" s="2"/>
      <c r="C126" s="12">
        <v>0.4</v>
      </c>
      <c r="D126" s="2"/>
      <c r="E126" s="2"/>
      <c r="F126" s="16">
        <v>2.0279130479999998</v>
      </c>
      <c r="G126" s="2"/>
      <c r="H126" s="70" t="s">
        <v>176</v>
      </c>
    </row>
    <row r="127" spans="1:9" x14ac:dyDescent="0.25">
      <c r="A127" s="37" t="s">
        <v>156</v>
      </c>
      <c r="B127" s="2"/>
      <c r="C127" s="12"/>
      <c r="D127" s="2"/>
      <c r="E127" s="2"/>
      <c r="F127" s="16">
        <v>0.26014387259999999</v>
      </c>
      <c r="G127" s="2"/>
      <c r="H127" s="71"/>
    </row>
    <row r="128" spans="1:9" ht="30" x14ac:dyDescent="0.25">
      <c r="A128" s="37" t="s">
        <v>157</v>
      </c>
      <c r="B128" s="2"/>
      <c r="C128" s="12">
        <v>0.02</v>
      </c>
      <c r="D128" s="2"/>
      <c r="E128" s="2"/>
      <c r="F128" s="16">
        <v>0.15037228036</v>
      </c>
      <c r="G128" s="2"/>
      <c r="H128" s="72"/>
    </row>
  </sheetData>
  <autoFilter ref="A3:Y128"/>
  <mergeCells count="21">
    <mergeCell ref="A2:A3"/>
    <mergeCell ref="B2:D2"/>
    <mergeCell ref="E2:G2"/>
    <mergeCell ref="H18:H23"/>
    <mergeCell ref="H12:H16"/>
    <mergeCell ref="H120:H124"/>
    <mergeCell ref="H126:H128"/>
    <mergeCell ref="H27:H28"/>
    <mergeCell ref="H29:H33"/>
    <mergeCell ref="H35:H38"/>
    <mergeCell ref="H40:H44"/>
    <mergeCell ref="H47:H51"/>
    <mergeCell ref="H53:H57"/>
    <mergeCell ref="H59:H63"/>
    <mergeCell ref="H65:H68"/>
    <mergeCell ref="H70:H74"/>
    <mergeCell ref="H76:H78"/>
    <mergeCell ref="H101:H104"/>
    <mergeCell ref="H90:H93"/>
    <mergeCell ref="H95:H99"/>
    <mergeCell ref="H81:H85"/>
  </mergeCells>
  <pageMargins left="0" right="0" top="0" bottom="0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cp:lastPrinted>2024-09-23T09:43:29Z</cp:lastPrinted>
  <dcterms:created xsi:type="dcterms:W3CDTF">2024-09-16T06:27:33Z</dcterms:created>
  <dcterms:modified xsi:type="dcterms:W3CDTF">2024-10-14T04:47:36Z</dcterms:modified>
</cp:coreProperties>
</file>